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'РН-УДН-1.02.21'!$A$14:$R$17</definedName>
    <definedName name="_xlnm.Print_Titles" localSheetId="0">'РН-УДН-1.02.21'!$14:$14</definedName>
    <definedName name="_xlnm.Print_Area" localSheetId="0">'РН-УДН-1.02.21'!$A$1:$R$29</definedName>
  </definedNames>
  <calcPr calcId="145621"/>
</workbook>
</file>

<file path=xl/calcChain.xml><?xml version="1.0" encoding="utf-8"?>
<calcChain xmlns="http://schemas.openxmlformats.org/spreadsheetml/2006/main">
  <c r="R16" i="50" l="1"/>
  <c r="R15" i="50" l="1"/>
  <c r="R17" i="50" l="1"/>
</calcChain>
</file>

<file path=xl/sharedStrings.xml><?xml version="1.0" encoding="utf-8"?>
<sst xmlns="http://schemas.openxmlformats.org/spreadsheetml/2006/main" count="74" uniqueCount="66">
  <si>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</si>
  <si>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</si>
  <si>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</si>
  <si>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</si>
  <si>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</si>
  <si>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</si>
  <si>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</si>
  <si>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</si>
  <si>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</si>
  <si>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</si>
  <si>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</si>
  <si>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</si>
  <si>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</si>
  <si>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</si>
  <si>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</si>
  <si>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</si>
  <si>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</si>
  <si>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</si>
  <si>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</si>
  <si>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</si>
  <si>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</si>
  <si>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</si>
  <si>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</si>
  <si>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</si>
  <si>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</si>
  <si>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</si>
  <si>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</si>
  <si>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</si>
  <si>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</si>
  <si>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</si>
  <si>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</si>
  <si>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</si>
  <si>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</si>
  <si>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</si>
  <si>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</si>
  <si>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</si>
  <si>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</si>
  <si>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</si>
  <si>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</si>
  <si>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</si>
  <si>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</si>
  <si>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</si>
  <si>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</si>
  <si>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</si>
  <si>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</si>
  <si>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</si>
  <si>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</si>
  <si>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</si>
  <si>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</si>
  <si>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</si>
  <si>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</si>
  <si>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</si>
  <si>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</si>
  <si>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</si>
  <si>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</si>
  <si>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</si>
  <si>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</si>
  <si>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</si>
  <si>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</si>
  <si>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</si>
  <si>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и отходы черных металлов н/сорт</t>
  </si>
  <si>
    <t>М/лом в виде эл/двигателей в сборе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</si>
  <si>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</si>
  <si>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</si>
  <si>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</si>
  <si>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>Евдаковский цех (консерв.)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</si>
</sst>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8"/>
  <sheetViews>
    <sheetView tabSelected="1" view="pageBreakPreview" zoomScale="80" zoomScaleNormal="70" zoomScaleSheetLayoutView="80" workbookViewId="0">
      <selection activeCell="A23" sqref="A23:Q23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7.10937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59</v>
      </c>
      <c r="C15" s="40">
        <v>3</v>
      </c>
      <c r="D15" s="49" t="s">
        <v>55</v>
      </c>
      <c r="E15" s="49" t="s">
        <v>60</v>
      </c>
      <c r="F15" s="49" t="s">
        <v>62</v>
      </c>
      <c r="G15" s="63">
        <v>26.65</v>
      </c>
      <c r="H15" s="64" t="s">
        <v>56</v>
      </c>
      <c r="I15" s="51"/>
      <c r="J15" s="52"/>
      <c r="K15" s="58" t="s">
        <v>63</v>
      </c>
      <c r="L15" s="58" t="s">
        <v>65</v>
      </c>
      <c r="M15" s="49" t="s">
        <v>64</v>
      </c>
      <c r="N15" s="51"/>
      <c r="O15" s="51"/>
      <c r="P15" s="56" t="s">
        <v>57</v>
      </c>
      <c r="Q15" s="60">
        <v>5</v>
      </c>
      <c r="R15" s="62">
        <f>G15</f>
        <v>26.65</v>
      </c>
    </row>
    <row r="16" spans="1:18" s="53" customFormat="1" ht="53.4" customHeight="1" x14ac:dyDescent="0.25">
      <c r="A16" s="40">
        <v>2</v>
      </c>
      <c r="B16" s="40" t="s">
        <v>59</v>
      </c>
      <c r="C16" s="40">
        <v>3</v>
      </c>
      <c r="D16" s="49" t="s">
        <v>55</v>
      </c>
      <c r="E16" s="49" t="s">
        <v>61</v>
      </c>
      <c r="F16" s="49" t="s">
        <v>62</v>
      </c>
      <c r="G16" s="63">
        <v>8.5999999999999993E-2</v>
      </c>
      <c r="H16" s="64" t="s">
        <v>56</v>
      </c>
      <c r="I16" s="51"/>
      <c r="J16" s="52"/>
      <c r="K16" s="58" t="s">
        <v>63</v>
      </c>
      <c r="L16" s="58" t="s">
        <v>65</v>
      </c>
      <c r="M16" s="49" t="s">
        <v>64</v>
      </c>
      <c r="N16" s="51"/>
      <c r="O16" s="54"/>
      <c r="P16" s="56" t="s">
        <v>57</v>
      </c>
      <c r="Q16" s="57">
        <v>5</v>
      </c>
      <c r="R16" s="62">
        <f>G16</f>
        <v>8.5999999999999993E-2</v>
      </c>
    </row>
    <row r="17" spans="1:18" s="33" customFormat="1" ht="13.8" x14ac:dyDescent="0.25">
      <c r="A17" s="28"/>
      <c r="B17" s="28"/>
      <c r="C17" s="41"/>
      <c r="D17" s="30"/>
      <c r="E17" s="30"/>
      <c r="F17" s="30"/>
      <c r="G17" s="50"/>
      <c r="H17" s="61"/>
      <c r="I17" s="31"/>
      <c r="J17" s="32">
        <v>0</v>
      </c>
      <c r="K17" s="28"/>
      <c r="L17" s="29"/>
      <c r="M17" s="29"/>
      <c r="N17" s="29"/>
      <c r="O17" s="29"/>
      <c r="P17" s="29"/>
      <c r="Q17" s="29"/>
      <c r="R17" s="65">
        <f>SUM(R15:R16)</f>
        <v>26.735999999999997</v>
      </c>
    </row>
    <row r="18" spans="1:18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  <c r="R18" s="59"/>
    </row>
    <row r="19" spans="1:18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  <c r="Q19" s="10"/>
      <c r="R19" s="10"/>
    </row>
    <row r="20" spans="1:18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  <c r="R20" s="10"/>
    </row>
    <row r="21" spans="1:18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  <c r="R21" s="10"/>
    </row>
    <row r="22" spans="1:18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  <c r="Q22" s="10"/>
      <c r="R22" s="10"/>
    </row>
    <row r="23" spans="1:18" s="48" customFormat="1" ht="47.4" customHeight="1" x14ac:dyDescent="0.25">
      <c r="A23" s="66" t="s">
        <v>53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35"/>
    </row>
    <row r="24" spans="1:18" s="48" customFormat="1" x14ac:dyDescent="0.25">
      <c r="A24" s="35" t="s">
        <v>47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s="4" customFormat="1" x14ac:dyDescent="0.25">
      <c r="A25" s="35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  <c r="R25" s="9"/>
    </row>
    <row r="26" spans="1:18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  <c r="R26" s="9"/>
    </row>
    <row r="27" spans="1:18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  <c r="R27" s="9"/>
    </row>
    <row r="28" spans="1:18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7"/>
      <c r="M28" s="37"/>
      <c r="N28" s="38"/>
      <c r="O28" s="9"/>
      <c r="P28" s="9"/>
      <c r="Q28" s="9"/>
      <c r="R28" s="9"/>
    </row>
    <row r="29" spans="1:18" s="4" customFormat="1" x14ac:dyDescent="0.25">
      <c r="A29" s="2"/>
      <c r="B29" s="2"/>
      <c r="C29" s="7" t="s">
        <v>54</v>
      </c>
      <c r="D29" s="7"/>
      <c r="E29" s="7"/>
      <c r="F29" s="7"/>
      <c r="G29" s="2"/>
      <c r="K29" s="39" t="s">
        <v>26</v>
      </c>
      <c r="L29" s="7"/>
      <c r="M29" s="7"/>
      <c r="O29" s="9"/>
      <c r="P29" s="9"/>
      <c r="Q29" s="9"/>
      <c r="R29" s="9"/>
    </row>
    <row r="30" spans="1:18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  <c r="R38" s="10"/>
    </row>
    <row r="48" spans="1:18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  <c r="R48" s="10"/>
    </row>
  </sheetData>
  <autoFilter ref="A14:R17"/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2021-04-06T12:46:22Z</dcterms:modified>
</cp:coreProperties>
</file>